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-15" yWindow="-15" windowWidth="28815" windowHeight="12345" tabRatio="631"/>
  </bookViews>
  <sheets>
    <sheet name="9" sheetId="123" r:id="rId1"/>
  </sheets>
  <definedNames>
    <definedName name="_xlnm._FilterDatabase" localSheetId="0" hidden="1">'9'!#REF!</definedName>
    <definedName name="_xlnm.Print_Area" localSheetId="0">'9'!$A$1:$G$86</definedName>
  </definedNames>
  <calcPr calcId="125725"/>
</workbook>
</file>

<file path=xl/calcChain.xml><?xml version="1.0" encoding="utf-8"?>
<calcChain xmlns="http://schemas.openxmlformats.org/spreadsheetml/2006/main">
  <c r="E65" i="123"/>
  <c r="F65"/>
  <c r="E74"/>
  <c r="F74"/>
  <c r="E77"/>
  <c r="F77"/>
  <c r="F22" s="1"/>
  <c r="D77"/>
  <c r="D74"/>
  <c r="D65"/>
  <c r="E55"/>
  <c r="E53" s="1"/>
  <c r="E22"/>
  <c r="E23"/>
  <c r="F23"/>
  <c r="E24"/>
  <c r="F24"/>
  <c r="E25"/>
  <c r="F25"/>
  <c r="E31"/>
  <c r="E28" s="1"/>
  <c r="F31"/>
  <c r="F28" s="1"/>
  <c r="E32"/>
  <c r="F32"/>
  <c r="E36"/>
  <c r="F36"/>
  <c r="E40"/>
  <c r="F40"/>
  <c r="E44"/>
  <c r="F44"/>
  <c r="E49"/>
  <c r="F49"/>
  <c r="E50"/>
  <c r="F50"/>
  <c r="D55"/>
  <c r="D53" s="1"/>
  <c r="D50"/>
  <c r="D49"/>
  <c r="D44"/>
  <c r="D40"/>
  <c r="D35" s="1"/>
  <c r="D36"/>
  <c r="D32"/>
  <c r="D31"/>
  <c r="D28" s="1"/>
  <c r="D25"/>
  <c r="D24"/>
  <c r="D23"/>
  <c r="D22"/>
  <c r="D27" l="1"/>
  <c r="D20" s="1"/>
  <c r="F35"/>
  <c r="F27" s="1"/>
  <c r="D48"/>
  <c r="D47" s="1"/>
  <c r="D21" s="1"/>
  <c r="E48"/>
  <c r="E47" s="1"/>
  <c r="E21" s="1"/>
  <c r="E35"/>
  <c r="E27" s="1"/>
  <c r="F48"/>
  <c r="F47" s="1"/>
  <c r="D19" l="1"/>
  <c r="D26"/>
  <c r="E20"/>
  <c r="E19" s="1"/>
  <c r="E26"/>
  <c r="F20"/>
  <c r="F19" s="1"/>
</calcChain>
</file>

<file path=xl/sharedStrings.xml><?xml version="1.0" encoding="utf-8"?>
<sst xmlns="http://schemas.openxmlformats.org/spreadsheetml/2006/main" count="294" uniqueCount="154">
  <si>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</si>
  <si>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</si>
  <si>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</si>
  <si>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</si>
  <si>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</si>
  <si>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</si>
  <si>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</si>
  <si>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</si>
  <si>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</si>
  <si>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</si>
  <si>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Приложение  № 9</t>
  </si>
  <si>
    <t>Форма 9. Краткое описание инвестиционной программы. Показатели энергетической эффективности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</si>
  <si>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</si>
  <si>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</si>
  <si>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</si>
  <si>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</si>
  <si>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</si>
  <si>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</si>
  <si>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</si>
  <si>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</si>
  <si>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</si>
  <si>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</si>
  <si>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</si>
  <si>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</si>
  <si>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</si>
  <si>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</si>
  <si>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</si>
  <si>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</si>
  <si>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</si>
  <si>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</si>
  <si>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</si>
  <si>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</si>
  <si>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</si>
  <si>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</si>
  <si>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</si>
  <si>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</si>
  <si>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</si>
  <si>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</si>
  <si>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</si>
  <si>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</si>
  <si>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</si>
  <si>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t>1.2.4.2</t>
  </si>
  <si>
    <t>нд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</si>
  <si>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</si>
  <si>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</si>
  <si>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</si>
  <si>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</si>
  <si>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</si>
  <si>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</si>
  <si>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</si>
  <si>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</si>
  <si>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</si>
  <si>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</si>
  <si>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</si>
  <si>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</si>
  <si>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</si>
  <si>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</si>
  <si>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</si>
  <si>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</si>
  <si>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</si>
  <si>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</si>
  <si>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</si>
  <si>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</si>
  <si>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</si>
  <si>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</si>
  <si>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</si>
  <si>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</si>
  <si>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</si>
  <si>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</si>
  <si>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</si>
  <si>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</si>
  <si>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</si>
  <si>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</si>
  <si>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</si>
  <si>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</si>
  <si>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</si>
  <si>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</si>
  <si>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</si>
  <si>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</si>
  <si>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</si>
  <si>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</si>
  <si>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</si>
  <si>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</si>
  <si>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</si>
  <si>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</si>
  <si>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</si>
  <si>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</si>
  <si>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</si>
  <si>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</si>
  <si>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</si>
  <si>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</si>
  <si>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</si>
  <si>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</si>
  <si>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</si>
  <si>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</si>
  <si>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</si>
  <si>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</si>
  <si>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</si>
  <si>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</si>
  <si>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</si>
  <si>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</si>
  <si>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</si>
  <si>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</si>
  <si>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</si>
  <si>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</si>
  <si>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</si>
  <si>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</si>
  <si>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</si>
  <si>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</si>
  <si>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</t>
  </si>
  <si>
    <t>от 5 мая 2016 г. № 380</t>
  </si>
  <si>
    <t>Снижение потерь электроэнергии при передаче, кВт.ч</t>
  </si>
  <si>
    <t>Силовое оборудование (трансформаторы)</t>
  </si>
  <si>
    <t>ЛЭП</t>
  </si>
  <si>
    <t>Коммутационное оборудование</t>
  </si>
  <si>
    <t>4.1.3</t>
  </si>
  <si>
    <t>Пензенская область</t>
  </si>
  <si>
    <t>1.2.1.2.15</t>
  </si>
  <si>
    <t>J_P016</t>
  </si>
  <si>
    <t>J_P017</t>
  </si>
  <si>
    <t>J_P018</t>
  </si>
  <si>
    <t>J_P020</t>
  </si>
  <si>
    <t>J_P021</t>
  </si>
  <si>
    <t>J_P022</t>
  </si>
  <si>
    <t>J_P023</t>
  </si>
  <si>
    <t>J_P024</t>
  </si>
  <si>
    <t>J_P025</t>
  </si>
  <si>
    <t>Техническое перевооружение КТП</t>
  </si>
  <si>
    <t>O_P001</t>
  </si>
  <si>
    <t>O_P002</t>
  </si>
  <si>
    <t>Техническое перевооружение ЛЭП-0,4 кВ КТП-2 ст. Арбеково</t>
  </si>
  <si>
    <t>Техническое перевооружение устройств электроснабжения ЛЭП-0,4 кВ КТП-6 ст. Шнаево</t>
  </si>
  <si>
    <t>O_P003</t>
  </si>
  <si>
    <t>O_P004</t>
  </si>
  <si>
    <t>Техническое перевооружение  ЛЭП-0,4 кВ ст. Евлашево КТП-2</t>
  </si>
  <si>
    <t>Техническое перевооружение устройств электроснабжения ст. Пенза-2 ЛЭП до 1 кВ воздушная жил. Сектор</t>
  </si>
  <si>
    <t>Техническое перевооружение ЛЭП-0,4 кВ ст. Канаевка КТП-4</t>
  </si>
  <si>
    <t>O_P005</t>
  </si>
  <si>
    <t>Техническое перевооружение ВЛ-0,4 кВ участка Кузнецк - Елюзань</t>
  </si>
  <si>
    <t xml:space="preserve">Техническое перевооружение ВЛ-0,23 кВ участка Грабово - 88 км </t>
  </si>
  <si>
    <t>Техническое перевооружение устройств электроснабжения ст. Башмаково ЛЭП-0,4 кВ от КТП-2 с установкой интеллектуальных приборов учета</t>
  </si>
  <si>
    <t>Техническое перевооружение устройств электроснабжения 
ст. Белинская ЛЭП до 1 кВ воздушная на деревянных опорах</t>
  </si>
  <si>
    <t>Техническое перевооружение ЛЭП-0,4 кВ КТП-2 ст. Студенец</t>
  </si>
  <si>
    <t>Приведение потерь в линии 10%</t>
  </si>
  <si>
    <t xml:space="preserve"> полное наименование субъекта электроэнергетики</t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</si>
  <si>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</t>
  </si>
  <si>
    <t>Год раскрытия информации: 2025 год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</si>
  <si>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29 июля 2024 года № 163/ОП</t>
  </si>
  <si>
    <t>Техническое перевооружение устройств электроснабжения нетяговых потребителей в границах Пензенкой дистанции электроснабжения</t>
  </si>
  <si>
    <t>P_P002</t>
  </si>
  <si>
    <t>Увеличение свободной мощности</t>
  </si>
  <si>
    <t>Техническое перевооружение  линии продольного электроснабжения ВЛ-10 кВ ПЭ-ДУ на участке  Пачелма-Хутор</t>
  </si>
  <si>
    <t>Техническое перевооружение ВЛ-0,4 кВ КТП-3 совхоз "Победа"</t>
  </si>
  <si>
    <t>Техническое перевооружение ЛЭП-0,4 кВ ТП-1 ст. Пяша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</si>
</sst>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38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u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74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1" fillId="0" borderId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29" fillId="0" borderId="0"/>
    <xf numFmtId="0" fontId="23" fillId="0" borderId="0"/>
    <xf numFmtId="0" fontId="23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29" fillId="0" borderId="0"/>
    <xf numFmtId="0" fontId="4" fillId="0" borderId="0"/>
    <xf numFmtId="0" fontId="34" fillId="0" borderId="0"/>
    <xf numFmtId="0" fontId="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32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</cellStyleXfs>
  <cellXfs count="52">
    <xf numFmtId="0" fontId="0" fillId="0" borderId="0" xfId="0"/>
    <xf numFmtId="0" fontId="4" fillId="0" borderId="0" xfId="0" applyFont="1"/>
    <xf numFmtId="0" fontId="4" fillId="0" borderId="0" xfId="0" applyFont="1" applyFill="1"/>
    <xf numFmtId="0" fontId="4" fillId="0" borderId="0" xfId="0" applyFont="1" applyFill="1" applyBorder="1"/>
    <xf numFmtId="0" fontId="5" fillId="0" borderId="0" xfId="219" applyFont="1" applyFill="1" applyBorder="1" applyAlignment="1"/>
    <xf numFmtId="0" fontId="27" fillId="0" borderId="0" xfId="184" applyFont="1" applyAlignment="1">
      <alignment vertical="top"/>
    </xf>
    <xf numFmtId="49" fontId="26" fillId="0" borderId="10" xfId="83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28" fillId="0" borderId="0" xfId="184" applyFont="1" applyAlignment="1">
      <alignment vertical="center"/>
    </xf>
    <xf numFmtId="0" fontId="4" fillId="24" borderId="0" xfId="0" applyFont="1" applyFill="1"/>
    <xf numFmtId="0" fontId="4" fillId="25" borderId="0" xfId="0" applyFont="1" applyFill="1"/>
    <xf numFmtId="0" fontId="4" fillId="0" borderId="10" xfId="0" applyFont="1" applyFill="1" applyBorder="1" applyAlignment="1">
      <alignment horizontal="center" vertical="center"/>
    </xf>
    <xf numFmtId="0" fontId="24" fillId="0" borderId="0" xfId="81" applyFont="1" applyFill="1" applyBorder="1" applyAlignment="1">
      <alignment horizontal="center" vertical="center"/>
    </xf>
    <xf numFmtId="0" fontId="27" fillId="0" borderId="0" xfId="184" applyFont="1" applyFill="1" applyAlignment="1">
      <alignment horizontal="center" vertical="center"/>
    </xf>
    <xf numFmtId="0" fontId="25" fillId="0" borderId="10" xfId="83" applyFont="1" applyFill="1" applyBorder="1" applyAlignment="1">
      <alignment horizontal="center" vertical="center" wrapText="1"/>
    </xf>
    <xf numFmtId="0" fontId="4" fillId="26" borderId="0" xfId="0" applyFont="1" applyFill="1"/>
    <xf numFmtId="0" fontId="4" fillId="27" borderId="0" xfId="0" applyFont="1" applyFill="1"/>
    <xf numFmtId="0" fontId="30" fillId="0" borderId="0" xfId="77" applyFont="1" applyFill="1" applyAlignment="1">
      <alignment horizontal="right" vertical="center"/>
    </xf>
    <xf numFmtId="0" fontId="30" fillId="0" borderId="0" xfId="77" applyFont="1" applyFill="1" applyAlignment="1">
      <alignment horizontal="right"/>
    </xf>
    <xf numFmtId="0" fontId="28" fillId="0" borderId="0" xfId="184" applyFont="1" applyFill="1" applyAlignment="1">
      <alignment vertical="center"/>
    </xf>
    <xf numFmtId="0" fontId="27" fillId="0" borderId="0" xfId="184" applyFont="1" applyFill="1" applyAlignment="1">
      <alignment vertical="top"/>
    </xf>
    <xf numFmtId="0" fontId="26" fillId="0" borderId="10" xfId="83" applyFont="1" applyFill="1" applyBorder="1" applyAlignment="1">
      <alignment horizontal="center" vertical="center"/>
    </xf>
    <xf numFmtId="49" fontId="27" fillId="0" borderId="10" xfId="184" applyNumberFormat="1" applyFont="1" applyFill="1" applyBorder="1" applyAlignment="1">
      <alignment horizontal="center" vertical="center"/>
    </xf>
    <xf numFmtId="0" fontId="27" fillId="0" borderId="10" xfId="184" applyFont="1" applyFill="1" applyBorder="1" applyAlignment="1">
      <alignment horizontal="center" vertical="center" wrapText="1"/>
    </xf>
    <xf numFmtId="167" fontId="4" fillId="0" borderId="10" xfId="0" applyNumberFormat="1" applyFont="1" applyFill="1" applyBorder="1" applyAlignment="1">
      <alignment horizontal="center" vertical="center"/>
    </xf>
    <xf numFmtId="0" fontId="25" fillId="0" borderId="10" xfId="184" applyFont="1" applyFill="1" applyBorder="1" applyAlignment="1">
      <alignment horizontal="center" vertical="center" wrapText="1"/>
    </xf>
    <xf numFmtId="0" fontId="27" fillId="0" borderId="10" xfId="184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49" fontId="25" fillId="0" borderId="10" xfId="184" applyNumberFormat="1" applyFont="1" applyFill="1" applyBorder="1" applyAlignment="1">
      <alignment horizontal="center" vertical="center"/>
    </xf>
    <xf numFmtId="167" fontId="25" fillId="0" borderId="10" xfId="0" applyNumberFormat="1" applyFont="1" applyFill="1" applyBorder="1" applyAlignment="1">
      <alignment horizontal="center" vertical="center" wrapText="1"/>
    </xf>
    <xf numFmtId="49" fontId="25" fillId="28" borderId="10" xfId="184" applyNumberFormat="1" applyFont="1" applyFill="1" applyBorder="1" applyAlignment="1">
      <alignment horizontal="center" vertical="center"/>
    </xf>
    <xf numFmtId="0" fontId="25" fillId="28" borderId="10" xfId="184" applyFont="1" applyFill="1" applyBorder="1" applyAlignment="1">
      <alignment horizontal="center" vertical="center" wrapText="1"/>
    </xf>
    <xf numFmtId="167" fontId="25" fillId="28" borderId="10" xfId="0" applyNumberFormat="1" applyFont="1" applyFill="1" applyBorder="1" applyAlignment="1">
      <alignment horizontal="center" vertical="center" wrapText="1"/>
    </xf>
    <xf numFmtId="167" fontId="4" fillId="28" borderId="10" xfId="0" applyNumberFormat="1" applyFont="1" applyFill="1" applyBorder="1" applyAlignment="1">
      <alignment horizontal="center" vertical="center"/>
    </xf>
    <xf numFmtId="0" fontId="4" fillId="28" borderId="10" xfId="0" applyFont="1" applyFill="1" applyBorder="1" applyAlignment="1">
      <alignment horizontal="center" vertical="center" wrapText="1"/>
    </xf>
    <xf numFmtId="9" fontId="4" fillId="0" borderId="0" xfId="0" applyNumberFormat="1" applyFont="1" applyFill="1"/>
    <xf numFmtId="9" fontId="27" fillId="0" borderId="0" xfId="184" applyNumberFormat="1" applyFont="1" applyFill="1" applyAlignment="1">
      <alignment horizontal="center" vertical="center"/>
    </xf>
    <xf numFmtId="9" fontId="24" fillId="0" borderId="0" xfId="81" applyNumberFormat="1" applyFont="1" applyFill="1" applyBorder="1" applyAlignment="1">
      <alignment horizontal="center" vertical="center"/>
    </xf>
    <xf numFmtId="9" fontId="25" fillId="0" borderId="10" xfId="83" applyNumberFormat="1" applyFont="1" applyFill="1" applyBorder="1" applyAlignment="1">
      <alignment horizontal="center" vertical="center" wrapText="1"/>
    </xf>
    <xf numFmtId="9" fontId="26" fillId="0" borderId="10" xfId="83" applyNumberFormat="1" applyFont="1" applyFill="1" applyBorder="1" applyAlignment="1">
      <alignment horizontal="center" vertical="center"/>
    </xf>
    <xf numFmtId="9" fontId="4" fillId="28" borderId="10" xfId="0" applyNumberFormat="1" applyFont="1" applyFill="1" applyBorder="1" applyAlignment="1">
      <alignment horizontal="center" vertical="center"/>
    </xf>
    <xf numFmtId="9" fontId="4" fillId="28" borderId="10" xfId="227" applyNumberFormat="1" applyFont="1" applyFill="1" applyBorder="1" applyAlignment="1">
      <alignment horizontal="center" vertical="center"/>
    </xf>
    <xf numFmtId="0" fontId="25" fillId="0" borderId="10" xfId="83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4" fillId="0" borderId="0" xfId="81" applyFont="1" applyFill="1" applyBorder="1" applyAlignment="1">
      <alignment horizontal="center" vertical="center"/>
    </xf>
    <xf numFmtId="0" fontId="37" fillId="0" borderId="0" xfId="184" applyFont="1" applyFill="1" applyAlignment="1">
      <alignment horizontal="center" vertical="center"/>
    </xf>
    <xf numFmtId="0" fontId="25" fillId="0" borderId="0" xfId="184" applyFont="1" applyFill="1" applyAlignment="1">
      <alignment horizontal="center" vertical="center"/>
    </xf>
    <xf numFmtId="0" fontId="27" fillId="0" borderId="0" xfId="184" applyFont="1" applyFill="1" applyAlignment="1">
      <alignment horizontal="center" vertical="center"/>
    </xf>
    <xf numFmtId="0" fontId="36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5" fillId="0" borderId="11" xfId="219" applyFont="1" applyFill="1" applyBorder="1" applyAlignment="1">
      <alignment horizontal="center"/>
    </xf>
  </cellXfs>
  <cellStyles count="274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2 4" xfId="75"/>
    <cellStyle name="Обычный 25" xfId="76"/>
    <cellStyle name="Обычный 3" xfId="77"/>
    <cellStyle name="Обычный 3 2" xfId="78"/>
    <cellStyle name="Обычный 3 2 2 2" xfId="79"/>
    <cellStyle name="Обычный 3 21" xfId="80"/>
    <cellStyle name="Обычный 4" xfId="81"/>
    <cellStyle name="Обычный 4 2" xfId="82"/>
    <cellStyle name="Обычный 5" xfId="83"/>
    <cellStyle name="Обычный 6" xfId="84"/>
    <cellStyle name="Обычный 6 2" xfId="85"/>
    <cellStyle name="Обычный 6 2 2" xfId="86"/>
    <cellStyle name="Обычный 6 2 2 2" xfId="87"/>
    <cellStyle name="Обычный 6 2 2 2 2" xfId="88"/>
    <cellStyle name="Обычный 6 2 2 2 2 2" xfId="89"/>
    <cellStyle name="Обычный 6 2 2 2 2 2 2" xfId="90"/>
    <cellStyle name="Обычный 6 2 2 2 2 2 3" xfId="91"/>
    <cellStyle name="Обычный 6 2 2 2 2 3" xfId="92"/>
    <cellStyle name="Обычный 6 2 2 2 2 4" xfId="93"/>
    <cellStyle name="Обычный 6 2 2 2 3" xfId="94"/>
    <cellStyle name="Обычный 6 2 2 2 3 2" xfId="95"/>
    <cellStyle name="Обычный 6 2 2 2 3 3" xfId="96"/>
    <cellStyle name="Обычный 6 2 2 2 4" xfId="97"/>
    <cellStyle name="Обычный 6 2 2 2 5" xfId="98"/>
    <cellStyle name="Обычный 6 2 2 3" xfId="99"/>
    <cellStyle name="Обычный 6 2 2 3 2" xfId="100"/>
    <cellStyle name="Обычный 6 2 2 3 2 2" xfId="101"/>
    <cellStyle name="Обычный 6 2 2 3 2 3" xfId="102"/>
    <cellStyle name="Обычный 6 2 2 3 3" xfId="103"/>
    <cellStyle name="Обычный 6 2 2 3 4" xfId="104"/>
    <cellStyle name="Обычный 6 2 2 4" xfId="105"/>
    <cellStyle name="Обычный 6 2 2 4 2" xfId="106"/>
    <cellStyle name="Обычный 6 2 2 4 2 2" xfId="107"/>
    <cellStyle name="Обычный 6 2 2 4 2 3" xfId="108"/>
    <cellStyle name="Обычный 6 2 2 4 3" xfId="109"/>
    <cellStyle name="Обычный 6 2 2 4 4" xfId="110"/>
    <cellStyle name="Обычный 6 2 2 5" xfId="111"/>
    <cellStyle name="Обычный 6 2 2 5 2" xfId="112"/>
    <cellStyle name="Обычный 6 2 2 5 3" xfId="113"/>
    <cellStyle name="Обычный 6 2 2 6" xfId="114"/>
    <cellStyle name="Обычный 6 2 2 7" xfId="115"/>
    <cellStyle name="Обычный 6 2 2 8" xfId="116"/>
    <cellStyle name="Обычный 6 2 3" xfId="117"/>
    <cellStyle name="Обычный 6 2 3 2" xfId="118"/>
    <cellStyle name="Обычный 6 2 3 2 2" xfId="119"/>
    <cellStyle name="Обычный 6 2 3 2 2 2" xfId="120"/>
    <cellStyle name="Обычный 6 2 3 2 2 2 2" xfId="121"/>
    <cellStyle name="Обычный 6 2 3 2 2 2 3" xfId="122"/>
    <cellStyle name="Обычный 6 2 3 2 2 3" xfId="123"/>
    <cellStyle name="Обычный 6 2 3 2 2 4" xfId="124"/>
    <cellStyle name="Обычный 6 2 3 2 3" xfId="125"/>
    <cellStyle name="Обычный 6 2 3 2 3 2" xfId="126"/>
    <cellStyle name="Обычный 6 2 3 2 3 3" xfId="127"/>
    <cellStyle name="Обычный 6 2 3 2 4" xfId="128"/>
    <cellStyle name="Обычный 6 2 3 2 5" xfId="129"/>
    <cellStyle name="Обычный 6 2 3 3" xfId="130"/>
    <cellStyle name="Обычный 6 2 3 3 2" xfId="131"/>
    <cellStyle name="Обычный 6 2 3 3 2 2" xfId="132"/>
    <cellStyle name="Обычный 6 2 3 3 2 3" xfId="133"/>
    <cellStyle name="Обычный 6 2 3 3 3" xfId="134"/>
    <cellStyle name="Обычный 6 2 3 3 4" xfId="135"/>
    <cellStyle name="Обычный 6 2 3 4" xfId="136"/>
    <cellStyle name="Обычный 6 2 3 4 2" xfId="137"/>
    <cellStyle name="Обычный 6 2 3 4 2 2" xfId="138"/>
    <cellStyle name="Обычный 6 2 3 4 2 3" xfId="139"/>
    <cellStyle name="Обычный 6 2 3 4 3" xfId="140"/>
    <cellStyle name="Обычный 6 2 3 4 4" xfId="141"/>
    <cellStyle name="Обычный 6 2 3 5" xfId="142"/>
    <cellStyle name="Обычный 6 2 3 5 2" xfId="143"/>
    <cellStyle name="Обычный 6 2 3 5 3" xfId="144"/>
    <cellStyle name="Обычный 6 2 3 6" xfId="145"/>
    <cellStyle name="Обычный 6 2 3 7" xfId="146"/>
    <cellStyle name="Обычный 6 2 3 8" xfId="147"/>
    <cellStyle name="Обычный 6 2 4" xfId="148"/>
    <cellStyle name="Обычный 6 2 4 2" xfId="149"/>
    <cellStyle name="Обычный 6 2 4 2 2" xfId="150"/>
    <cellStyle name="Обычный 6 2 4 2 3" xfId="151"/>
    <cellStyle name="Обычный 6 2 4 3" xfId="152"/>
    <cellStyle name="Обычный 6 2 4 4" xfId="153"/>
    <cellStyle name="Обычный 6 2 5" xfId="154"/>
    <cellStyle name="Обычный 6 2 5 2" xfId="155"/>
    <cellStyle name="Обычный 6 2 5 2 2" xfId="156"/>
    <cellStyle name="Обычный 6 2 5 2 3" xfId="157"/>
    <cellStyle name="Обычный 6 2 5 3" xfId="158"/>
    <cellStyle name="Обычный 6 2 5 4" xfId="159"/>
    <cellStyle name="Обычный 6 2 6" xfId="160"/>
    <cellStyle name="Обычный 6 2 6 2" xfId="161"/>
    <cellStyle name="Обычный 6 2 6 3" xfId="162"/>
    <cellStyle name="Обычный 6 2 7" xfId="163"/>
    <cellStyle name="Обычный 6 2 8" xfId="164"/>
    <cellStyle name="Обычный 6 2 9" xfId="165"/>
    <cellStyle name="Обычный 6 3" xfId="166"/>
    <cellStyle name="Обычный 6 3 2" xfId="167"/>
    <cellStyle name="Обычный 6 3 2 2" xfId="168"/>
    <cellStyle name="Обычный 6 3 2 3" xfId="169"/>
    <cellStyle name="Обычный 6 3 3" xfId="170"/>
    <cellStyle name="Обычный 6 3 4" xfId="171"/>
    <cellStyle name="Обычный 6 4" xfId="172"/>
    <cellStyle name="Обычный 6 4 2" xfId="173"/>
    <cellStyle name="Обычный 6 4 2 2" xfId="174"/>
    <cellStyle name="Обычный 6 4 2 3" xfId="175"/>
    <cellStyle name="Обычный 6 4 3" xfId="176"/>
    <cellStyle name="Обычный 6 4 4" xfId="177"/>
    <cellStyle name="Обычный 6 5" xfId="178"/>
    <cellStyle name="Обычный 6 5 2" xfId="179"/>
    <cellStyle name="Обычный 6 5 3" xfId="180"/>
    <cellStyle name="Обычный 6 6" xfId="181"/>
    <cellStyle name="Обычный 6 7" xfId="182"/>
    <cellStyle name="Обычный 6 8" xfId="183"/>
    <cellStyle name="Обычный 7" xfId="184"/>
    <cellStyle name="Обычный 7 2" xfId="185"/>
    <cellStyle name="Обычный 7 2 2" xfId="186"/>
    <cellStyle name="Обычный 7 2 2 2" xfId="187"/>
    <cellStyle name="Обычный 7 2 2 2 2" xfId="188"/>
    <cellStyle name="Обычный 7 2 2 2 3" xfId="189"/>
    <cellStyle name="Обычный 7 2 2 3" xfId="190"/>
    <cellStyle name="Обычный 7 2 2 4" xfId="191"/>
    <cellStyle name="Обычный 7 2 3" xfId="192"/>
    <cellStyle name="Обычный 7 2 3 2" xfId="193"/>
    <cellStyle name="Обычный 7 2 3 2 2" xfId="194"/>
    <cellStyle name="Обычный 7 2 3 2 3" xfId="195"/>
    <cellStyle name="Обычный 7 2 3 3" xfId="196"/>
    <cellStyle name="Обычный 7 2 3 4" xfId="197"/>
    <cellStyle name="Обычный 7 2 4" xfId="198"/>
    <cellStyle name="Обычный 7 2 4 2" xfId="199"/>
    <cellStyle name="Обычный 7 2 4 3" xfId="200"/>
    <cellStyle name="Обычный 7 2 5" xfId="201"/>
    <cellStyle name="Обычный 7 2 6" xfId="202"/>
    <cellStyle name="Обычный 7 2 7" xfId="203"/>
    <cellStyle name="Обычный 8" xfId="204"/>
    <cellStyle name="Обычный 9" xfId="205"/>
    <cellStyle name="Обычный 9 2" xfId="206"/>
    <cellStyle name="Обычный 9 2 2" xfId="207"/>
    <cellStyle name="Обычный 9 2 2 2" xfId="208"/>
    <cellStyle name="Обычный 9 2 2 3" xfId="209"/>
    <cellStyle name="Обычный 9 2 2 4" xfId="210"/>
    <cellStyle name="Обычный 9 2 3" xfId="211"/>
    <cellStyle name="Обычный 9 2 4" xfId="212"/>
    <cellStyle name="Обычный 9 3" xfId="213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Обычный_Форматы по компаниям_last" xfId="219"/>
    <cellStyle name="Плохой" xfId="220" builtinId="27" customBuiltin="1"/>
    <cellStyle name="Плохой 2" xfId="221"/>
    <cellStyle name="Пояснение" xfId="222" builtinId="53" customBuiltin="1"/>
    <cellStyle name="Пояснение 2" xfId="223"/>
    <cellStyle name="Примечание" xfId="224" builtinId="10" customBuiltin="1"/>
    <cellStyle name="Примечание 2" xfId="225"/>
    <cellStyle name="Процентный 2" xfId="226"/>
    <cellStyle name="Процентный 3" xfId="227"/>
    <cellStyle name="Связанная ячейка" xfId="228" builtinId="24" customBuiltin="1"/>
    <cellStyle name="Связанная ячейка 2" xfId="229"/>
    <cellStyle name="Стиль 1" xfId="230"/>
    <cellStyle name="Текст предупреждения" xfId="231" builtinId="11" customBuiltin="1"/>
    <cellStyle name="Текст предупреждения 2" xfId="232"/>
    <cellStyle name="Финансовый 2" xfId="233"/>
    <cellStyle name="Финансовый 2 2" xfId="234"/>
    <cellStyle name="Финансовый 2 2 2" xfId="235"/>
    <cellStyle name="Финансовый 2 2 2 2" xfId="236"/>
    <cellStyle name="Финансовый 2 2 2 2 2" xfId="237"/>
    <cellStyle name="Финансовый 2 2 2 3" xfId="238"/>
    <cellStyle name="Финансовый 2 2 3" xfId="239"/>
    <cellStyle name="Финансовый 2 2 4" xfId="240"/>
    <cellStyle name="Финансовый 2 3" xfId="241"/>
    <cellStyle name="Финансовый 2 3 2" xfId="242"/>
    <cellStyle name="Финансовый 2 3 2 2" xfId="243"/>
    <cellStyle name="Финансовый 2 3 2 3" xfId="244"/>
    <cellStyle name="Финансовый 2 3 3" xfId="245"/>
    <cellStyle name="Финансовый 2 3 4" xfId="246"/>
    <cellStyle name="Финансовый 2 4" xfId="247"/>
    <cellStyle name="Финансовый 2 4 2" xfId="248"/>
    <cellStyle name="Финансовый 2 4 3" xfId="249"/>
    <cellStyle name="Финансовый 2 5" xfId="250"/>
    <cellStyle name="Финансовый 2 6" xfId="251"/>
    <cellStyle name="Финансовый 2 7" xfId="252"/>
    <cellStyle name="Финансовый 3" xfId="253"/>
    <cellStyle name="Финансовый 3 2" xfId="254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260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272" builtinId="26" customBuiltin="1"/>
    <cellStyle name="Хороший 2" xfId="27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S90"/>
  <sheetViews>
    <sheetView tabSelected="1" view="pageBreakPreview" zoomScale="55" zoomScaleSheetLayoutView="55" workbookViewId="0">
      <selection activeCell="A4" sqref="A4:G4"/>
    </sheetView>
  </sheetViews>
  <sheetFormatPr defaultRowHeight="15.75"/>
  <cols>
    <col min="1" max="1" width="12" style="2" customWidth="1"/>
    <col min="2" max="2" width="82.375" style="2" customWidth="1"/>
    <col min="3" max="3" width="25.625" style="2" customWidth="1"/>
    <col min="4" max="5" width="30.625" style="2" customWidth="1"/>
    <col min="6" max="6" width="30.625" style="35" customWidth="1"/>
    <col min="7" max="7" width="19.875" style="2" customWidth="1"/>
    <col min="8" max="8" width="4.625" style="2" customWidth="1"/>
    <col min="9" max="9" width="4.375" style="2" customWidth="1"/>
    <col min="10" max="11" width="3.375" style="2" customWidth="1"/>
    <col min="12" max="12" width="4.125" style="2" customWidth="1"/>
    <col min="13" max="14" width="5.75" style="2" customWidth="1"/>
    <col min="15" max="15" width="5.75" style="1" customWidth="1"/>
    <col min="16" max="16" width="3.875" style="1" customWidth="1"/>
    <col min="17" max="17" width="4.5" style="1" customWidth="1"/>
    <col min="18" max="18" width="3.875" style="1" customWidth="1"/>
    <col min="19" max="19" width="4.375" style="1" customWidth="1"/>
    <col min="20" max="22" width="5.75" style="1" customWidth="1"/>
    <col min="23" max="23" width="6.125" style="1" customWidth="1"/>
    <col min="24" max="24" width="5.75" style="1" customWidth="1"/>
    <col min="25" max="25" width="6.5" style="1" customWidth="1"/>
    <col min="26" max="26" width="3.5" style="1" customWidth="1"/>
    <col min="27" max="27" width="5.75" style="1" customWidth="1"/>
    <col min="28" max="28" width="16.125" style="1" customWidth="1"/>
    <col min="29" max="29" width="21.25" style="1" customWidth="1"/>
    <col min="30" max="30" width="12.625" style="1" customWidth="1"/>
    <col min="31" max="31" width="22.375" style="1" customWidth="1"/>
    <col min="32" max="32" width="10.875" style="1" customWidth="1"/>
    <col min="33" max="33" width="17.375" style="1" customWidth="1"/>
    <col min="34" max="35" width="4.125" style="1" customWidth="1"/>
    <col min="36" max="36" width="3.75" style="1" customWidth="1"/>
    <col min="37" max="37" width="3.875" style="1" customWidth="1"/>
    <col min="38" max="38" width="4.5" style="1" customWidth="1"/>
    <col min="39" max="39" width="5" style="1" customWidth="1"/>
    <col min="40" max="40" width="5.5" style="1" customWidth="1"/>
    <col min="41" max="41" width="5.75" style="1" customWidth="1"/>
    <col min="42" max="42" width="5.5" style="1" customWidth="1"/>
    <col min="43" max="44" width="5" style="1" customWidth="1"/>
    <col min="45" max="45" width="12.875" style="1" customWidth="1"/>
    <col min="46" max="55" width="5" style="1" customWidth="1"/>
    <col min="56" max="16384" width="9" style="1"/>
  </cols>
  <sheetData>
    <row r="1" spans="1:45" ht="18.75" customHeight="1">
      <c r="G1" s="17" t="s">
        <v>10</v>
      </c>
    </row>
    <row r="2" spans="1:45" ht="18.75" customHeight="1">
      <c r="G2" s="18" t="s">
        <v>0</v>
      </c>
    </row>
    <row r="3" spans="1:45" ht="18.75" customHeight="1">
      <c r="G3" s="18" t="s">
        <v>110</v>
      </c>
    </row>
    <row r="4" spans="1:45" ht="18.75" customHeight="1">
      <c r="A4" s="44" t="s">
        <v>11</v>
      </c>
      <c r="B4" s="44"/>
      <c r="C4" s="44"/>
      <c r="D4" s="44"/>
      <c r="E4" s="44"/>
      <c r="F4" s="44"/>
      <c r="G4" s="44"/>
    </row>
    <row r="5" spans="1:45" ht="18.75" customHeight="1"/>
    <row r="6" spans="1:45" ht="18.75" customHeight="1">
      <c r="A6" s="45" t="s">
        <v>145</v>
      </c>
      <c r="B6" s="45"/>
      <c r="C6" s="45"/>
      <c r="D6" s="45"/>
      <c r="E6" s="45"/>
      <c r="F6" s="45"/>
      <c r="G6" s="45"/>
      <c r="H6" s="19"/>
      <c r="I6" s="19"/>
      <c r="J6" s="19"/>
      <c r="K6" s="19"/>
      <c r="L6" s="19"/>
      <c r="M6" s="19"/>
      <c r="N6" s="19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</row>
    <row r="7" spans="1:45" ht="18.75" customHeight="1">
      <c r="A7" s="46" t="s">
        <v>144</v>
      </c>
      <c r="B7" s="47"/>
      <c r="C7" s="47"/>
      <c r="D7" s="47"/>
      <c r="E7" s="47"/>
      <c r="F7" s="47"/>
      <c r="G7" s="47"/>
      <c r="H7" s="20"/>
      <c r="I7" s="20"/>
      <c r="J7" s="20"/>
      <c r="K7" s="20"/>
      <c r="L7" s="20"/>
      <c r="M7" s="20"/>
      <c r="N7" s="20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</row>
    <row r="8" spans="1:45" ht="18.75" customHeight="1">
      <c r="A8" s="13"/>
      <c r="B8" s="13"/>
      <c r="C8" s="13"/>
      <c r="D8" s="13"/>
      <c r="E8" s="13"/>
      <c r="F8" s="36"/>
      <c r="G8" s="13"/>
      <c r="H8" s="20"/>
      <c r="I8" s="20"/>
      <c r="J8" s="20"/>
      <c r="K8" s="20"/>
      <c r="L8" s="20"/>
      <c r="M8" s="20"/>
      <c r="N8" s="20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</row>
    <row r="9" spans="1:45" ht="18.75" customHeight="1">
      <c r="A9" s="43" t="s">
        <v>146</v>
      </c>
      <c r="B9" s="43"/>
      <c r="C9" s="43"/>
      <c r="D9" s="43"/>
      <c r="E9" s="43"/>
      <c r="F9" s="43"/>
      <c r="G9" s="43"/>
    </row>
    <row r="10" spans="1:45" ht="18.75" customHeight="1">
      <c r="A10" s="12"/>
      <c r="B10" s="12"/>
      <c r="C10" s="12"/>
      <c r="D10" s="12"/>
      <c r="E10" s="12"/>
      <c r="F10" s="37"/>
      <c r="G10" s="12"/>
    </row>
    <row r="11" spans="1:45" ht="18.75" customHeight="1">
      <c r="A11" s="48" t="s">
        <v>147</v>
      </c>
      <c r="B11" s="48"/>
      <c r="C11" s="48"/>
      <c r="D11" s="48"/>
      <c r="E11" s="48"/>
      <c r="F11" s="48"/>
      <c r="G11" s="4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</row>
    <row r="12" spans="1:45" ht="18.75" customHeight="1">
      <c r="A12" s="49" t="s">
        <v>8</v>
      </c>
      <c r="B12" s="49"/>
      <c r="C12" s="49"/>
      <c r="D12" s="49"/>
      <c r="E12" s="49"/>
      <c r="F12" s="49"/>
      <c r="G12" s="4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</row>
    <row r="13" spans="1:45" ht="18.75" customHeight="1">
      <c r="A13" s="51"/>
      <c r="B13" s="51"/>
      <c r="C13" s="51"/>
      <c r="D13" s="51"/>
      <c r="E13" s="51"/>
      <c r="F13" s="51"/>
      <c r="G13" s="4"/>
      <c r="H13" s="4"/>
      <c r="I13" s="4"/>
      <c r="J13" s="4"/>
      <c r="K13" s="4"/>
      <c r="L13" s="4"/>
      <c r="M13" s="4"/>
      <c r="N13" s="4"/>
      <c r="O13" s="4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</row>
    <row r="14" spans="1:45" ht="53.25" customHeight="1">
      <c r="A14" s="42" t="s">
        <v>7</v>
      </c>
      <c r="B14" s="42" t="s">
        <v>2</v>
      </c>
      <c r="C14" s="42" t="s">
        <v>9</v>
      </c>
      <c r="D14" s="42" t="s">
        <v>6</v>
      </c>
      <c r="E14" s="42"/>
      <c r="F14" s="42"/>
      <c r="G14" s="50" t="s">
        <v>1</v>
      </c>
      <c r="H14" s="3"/>
      <c r="I14" s="3"/>
      <c r="J14" s="3"/>
      <c r="K14" s="3"/>
      <c r="L14" s="3"/>
      <c r="M14" s="3"/>
      <c r="N14" s="3"/>
      <c r="O14" s="3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</row>
    <row r="15" spans="1:45" ht="18" customHeight="1">
      <c r="A15" s="42"/>
      <c r="B15" s="42"/>
      <c r="C15" s="42"/>
      <c r="D15" s="42"/>
      <c r="E15" s="42"/>
      <c r="F15" s="42"/>
      <c r="G15" s="50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</row>
    <row r="16" spans="1:45" ht="36" customHeight="1">
      <c r="A16" s="42"/>
      <c r="B16" s="42"/>
      <c r="C16" s="42"/>
      <c r="D16" s="42" t="s">
        <v>111</v>
      </c>
      <c r="E16" s="42"/>
      <c r="F16" s="42"/>
      <c r="G16" s="50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</row>
    <row r="17" spans="1:37" ht="52.5" customHeight="1">
      <c r="A17" s="42"/>
      <c r="B17" s="42"/>
      <c r="C17" s="42"/>
      <c r="D17" s="14" t="s">
        <v>112</v>
      </c>
      <c r="E17" s="14" t="s">
        <v>114</v>
      </c>
      <c r="F17" s="38" t="s">
        <v>113</v>
      </c>
      <c r="G17" s="50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</row>
    <row r="18" spans="1:37">
      <c r="A18" s="21">
        <v>1</v>
      </c>
      <c r="B18" s="21">
        <v>2</v>
      </c>
      <c r="C18" s="21">
        <v>3</v>
      </c>
      <c r="D18" s="6" t="s">
        <v>4</v>
      </c>
      <c r="E18" s="6" t="s">
        <v>5</v>
      </c>
      <c r="F18" s="39" t="s">
        <v>115</v>
      </c>
      <c r="G18" s="6" t="s">
        <v>3</v>
      </c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</row>
    <row r="19" spans="1:37" s="9" customFormat="1" ht="54.95" customHeight="1">
      <c r="A19" s="22" t="s">
        <v>43</v>
      </c>
      <c r="B19" s="23" t="s">
        <v>44</v>
      </c>
      <c r="C19" s="11" t="s">
        <v>109</v>
      </c>
      <c r="D19" s="33">
        <f>SUM(D20:D25)</f>
        <v>0</v>
      </c>
      <c r="E19" s="33">
        <f t="shared" ref="E19:F19" si="0">SUM(E20:E25)</f>
        <v>0</v>
      </c>
      <c r="F19" s="40">
        <f t="shared" si="0"/>
        <v>0.25</v>
      </c>
      <c r="G19" s="11" t="s">
        <v>42</v>
      </c>
      <c r="H19" s="2"/>
      <c r="I19" s="2"/>
      <c r="J19" s="2"/>
      <c r="K19" s="2"/>
      <c r="L19" s="2"/>
      <c r="M19" s="2"/>
      <c r="N19" s="2"/>
    </row>
    <row r="20" spans="1:37" ht="54.95" customHeight="1">
      <c r="A20" s="22" t="s">
        <v>45</v>
      </c>
      <c r="B20" s="23" t="s">
        <v>46</v>
      </c>
      <c r="C20" s="11" t="s">
        <v>109</v>
      </c>
      <c r="D20" s="33">
        <f>D27</f>
        <v>0</v>
      </c>
      <c r="E20" s="33">
        <f t="shared" ref="E20:F20" si="1">E27</f>
        <v>0</v>
      </c>
      <c r="F20" s="40">
        <f t="shared" si="1"/>
        <v>0</v>
      </c>
      <c r="G20" s="11" t="s">
        <v>42</v>
      </c>
    </row>
    <row r="21" spans="1:37" s="15" customFormat="1" ht="54.95" customHeight="1">
      <c r="A21" s="22" t="s">
        <v>47</v>
      </c>
      <c r="B21" s="23" t="s">
        <v>48</v>
      </c>
      <c r="C21" s="11" t="s">
        <v>109</v>
      </c>
      <c r="D21" s="33">
        <f>D47</f>
        <v>0</v>
      </c>
      <c r="E21" s="33">
        <f t="shared" ref="E21" si="2">E47</f>
        <v>0</v>
      </c>
      <c r="F21" s="40">
        <v>0.25</v>
      </c>
      <c r="G21" s="11" t="s">
        <v>42</v>
      </c>
      <c r="H21" s="2"/>
      <c r="I21" s="2"/>
      <c r="J21" s="2"/>
      <c r="K21" s="2"/>
      <c r="L21" s="2"/>
      <c r="M21" s="2"/>
      <c r="N21" s="2"/>
    </row>
    <row r="22" spans="1:37" s="15" customFormat="1" ht="54.95" customHeight="1">
      <c r="A22" s="22" t="s">
        <v>49</v>
      </c>
      <c r="B22" s="23" t="s">
        <v>50</v>
      </c>
      <c r="C22" s="11" t="s">
        <v>109</v>
      </c>
      <c r="D22" s="33">
        <f>D77</f>
        <v>0</v>
      </c>
      <c r="E22" s="33">
        <f t="shared" ref="E22:F22" si="3">E77</f>
        <v>0</v>
      </c>
      <c r="F22" s="40">
        <f t="shared" si="3"/>
        <v>0</v>
      </c>
      <c r="G22" s="11" t="s">
        <v>42</v>
      </c>
      <c r="H22" s="2"/>
      <c r="I22" s="2"/>
      <c r="J22" s="2"/>
      <c r="K22" s="2"/>
      <c r="L22" s="2"/>
      <c r="M22" s="2"/>
      <c r="N22" s="2"/>
    </row>
    <row r="23" spans="1:37" s="15" customFormat="1" ht="54.95" customHeight="1">
      <c r="A23" s="22" t="s">
        <v>51</v>
      </c>
      <c r="B23" s="23" t="s">
        <v>52</v>
      </c>
      <c r="C23" s="11" t="s">
        <v>109</v>
      </c>
      <c r="D23" s="33">
        <f>D80</f>
        <v>0</v>
      </c>
      <c r="E23" s="33">
        <f t="shared" ref="E23:F23" si="4">E80</f>
        <v>0</v>
      </c>
      <c r="F23" s="40">
        <f t="shared" si="4"/>
        <v>0</v>
      </c>
      <c r="G23" s="11" t="s">
        <v>42</v>
      </c>
      <c r="H23" s="2"/>
      <c r="I23" s="2"/>
      <c r="J23" s="2"/>
      <c r="K23" s="2"/>
      <c r="L23" s="2"/>
      <c r="M23" s="2"/>
      <c r="N23" s="2"/>
    </row>
    <row r="24" spans="1:37" s="15" customFormat="1" ht="54.95" customHeight="1">
      <c r="A24" s="22" t="s">
        <v>53</v>
      </c>
      <c r="B24" s="23" t="s">
        <v>54</v>
      </c>
      <c r="C24" s="11" t="s">
        <v>109</v>
      </c>
      <c r="D24" s="33">
        <f t="shared" ref="D24:F25" si="5">D81</f>
        <v>0</v>
      </c>
      <c r="E24" s="33">
        <f t="shared" si="5"/>
        <v>0</v>
      </c>
      <c r="F24" s="40">
        <f t="shared" si="5"/>
        <v>0</v>
      </c>
      <c r="G24" s="11" t="s">
        <v>42</v>
      </c>
      <c r="H24" s="2"/>
      <c r="I24" s="2"/>
      <c r="J24" s="2"/>
      <c r="K24" s="2"/>
      <c r="L24" s="2"/>
      <c r="M24" s="2"/>
      <c r="N24" s="2"/>
    </row>
    <row r="25" spans="1:37" s="15" customFormat="1" ht="54.95" customHeight="1">
      <c r="A25" s="22" t="s">
        <v>55</v>
      </c>
      <c r="B25" s="23" t="s">
        <v>56</v>
      </c>
      <c r="C25" s="11" t="s">
        <v>109</v>
      </c>
      <c r="D25" s="33">
        <f t="shared" si="5"/>
        <v>0</v>
      </c>
      <c r="E25" s="33">
        <f t="shared" si="5"/>
        <v>0</v>
      </c>
      <c r="F25" s="40">
        <f t="shared" si="5"/>
        <v>0</v>
      </c>
      <c r="G25" s="11" t="s">
        <v>42</v>
      </c>
      <c r="H25" s="2"/>
      <c r="I25" s="2"/>
      <c r="J25" s="2"/>
      <c r="K25" s="2"/>
      <c r="L25" s="2"/>
      <c r="M25" s="2"/>
      <c r="N25" s="2"/>
    </row>
    <row r="26" spans="1:37" s="15" customFormat="1" ht="54.95" customHeight="1">
      <c r="A26" s="22" t="s">
        <v>12</v>
      </c>
      <c r="B26" s="25" t="s">
        <v>116</v>
      </c>
      <c r="C26" s="11" t="s">
        <v>109</v>
      </c>
      <c r="D26" s="33">
        <f>SUM(D27,D47,D77,D80:D82)</f>
        <v>0</v>
      </c>
      <c r="E26" s="33">
        <f>SUM(E27,E47,E77,E80:E82)</f>
        <v>0</v>
      </c>
      <c r="F26" s="40">
        <v>0.25</v>
      </c>
      <c r="G26" s="11" t="s">
        <v>42</v>
      </c>
      <c r="H26" s="2"/>
      <c r="I26" s="2"/>
      <c r="J26" s="2"/>
      <c r="K26" s="2"/>
      <c r="L26" s="2"/>
      <c r="M26" s="2"/>
      <c r="N26" s="2"/>
    </row>
    <row r="27" spans="1:37" s="15" customFormat="1" ht="54.95" customHeight="1">
      <c r="A27" s="22" t="s">
        <v>13</v>
      </c>
      <c r="B27" s="23" t="s">
        <v>57</v>
      </c>
      <c r="C27" s="11" t="s">
        <v>109</v>
      </c>
      <c r="D27" s="33">
        <f>SUM(D28,D32,D35,D44)</f>
        <v>0</v>
      </c>
      <c r="E27" s="33">
        <f t="shared" ref="E27:F27" si="6">SUM(E28,E32,E35,E44)</f>
        <v>0</v>
      </c>
      <c r="F27" s="40">
        <f t="shared" si="6"/>
        <v>0</v>
      </c>
      <c r="G27" s="11" t="s">
        <v>42</v>
      </c>
      <c r="H27" s="2"/>
      <c r="I27" s="2"/>
      <c r="J27" s="2"/>
      <c r="K27" s="2"/>
      <c r="L27" s="2"/>
      <c r="M27" s="2"/>
      <c r="N27" s="2"/>
    </row>
    <row r="28" spans="1:37" s="15" customFormat="1" ht="54.95" customHeight="1">
      <c r="A28" s="22" t="s">
        <v>15</v>
      </c>
      <c r="B28" s="23" t="s">
        <v>58</v>
      </c>
      <c r="C28" s="11" t="s">
        <v>109</v>
      </c>
      <c r="D28" s="33">
        <f>SUM(D29:D31)</f>
        <v>0</v>
      </c>
      <c r="E28" s="33">
        <f t="shared" ref="E28:F28" si="7">SUM(E29:E31)</f>
        <v>0</v>
      </c>
      <c r="F28" s="40">
        <f t="shared" si="7"/>
        <v>0</v>
      </c>
      <c r="G28" s="11" t="s">
        <v>42</v>
      </c>
      <c r="H28" s="2"/>
      <c r="I28" s="2"/>
      <c r="J28" s="2"/>
      <c r="K28" s="2"/>
      <c r="L28" s="2"/>
      <c r="M28" s="2"/>
      <c r="N28" s="2"/>
    </row>
    <row r="29" spans="1:37" s="15" customFormat="1" ht="54.95" customHeight="1">
      <c r="A29" s="22" t="s">
        <v>23</v>
      </c>
      <c r="B29" s="23" t="s">
        <v>59</v>
      </c>
      <c r="C29" s="11" t="s">
        <v>109</v>
      </c>
      <c r="D29" s="33">
        <v>0</v>
      </c>
      <c r="E29" s="33">
        <v>0</v>
      </c>
      <c r="F29" s="40">
        <v>0</v>
      </c>
      <c r="G29" s="11" t="s">
        <v>42</v>
      </c>
      <c r="H29" s="2"/>
      <c r="I29" s="2"/>
      <c r="J29" s="2"/>
      <c r="K29" s="2"/>
      <c r="L29" s="2"/>
      <c r="M29" s="2"/>
      <c r="N29" s="2"/>
    </row>
    <row r="30" spans="1:37" s="15" customFormat="1" ht="54.95" customHeight="1">
      <c r="A30" s="22" t="s">
        <v>24</v>
      </c>
      <c r="B30" s="23" t="s">
        <v>60</v>
      </c>
      <c r="C30" s="11" t="s">
        <v>109</v>
      </c>
      <c r="D30" s="33">
        <v>0</v>
      </c>
      <c r="E30" s="33">
        <v>0</v>
      </c>
      <c r="F30" s="40">
        <v>0</v>
      </c>
      <c r="G30" s="11" t="s">
        <v>42</v>
      </c>
      <c r="H30" s="2"/>
      <c r="I30" s="2"/>
      <c r="J30" s="2"/>
      <c r="K30" s="2"/>
      <c r="L30" s="2"/>
      <c r="M30" s="2"/>
      <c r="N30" s="2"/>
    </row>
    <row r="31" spans="1:37" s="15" customFormat="1" ht="54.95" customHeight="1">
      <c r="A31" s="22" t="s">
        <v>25</v>
      </c>
      <c r="B31" s="23" t="s">
        <v>61</v>
      </c>
      <c r="C31" s="26" t="s">
        <v>109</v>
      </c>
      <c r="D31" s="33">
        <f t="shared" ref="D31:D49" si="8">CW31</f>
        <v>0</v>
      </c>
      <c r="E31" s="33">
        <f t="shared" ref="E31" si="9">CX31</f>
        <v>0</v>
      </c>
      <c r="F31" s="40">
        <f t="shared" ref="F31" si="10">CY31</f>
        <v>0</v>
      </c>
      <c r="G31" s="11" t="s">
        <v>42</v>
      </c>
      <c r="H31" s="2"/>
      <c r="I31" s="2"/>
      <c r="J31" s="2"/>
      <c r="K31" s="2"/>
      <c r="L31" s="2"/>
      <c r="M31" s="2"/>
      <c r="N31" s="2"/>
    </row>
    <row r="32" spans="1:37" s="15" customFormat="1" ht="54.95" customHeight="1">
      <c r="A32" s="22" t="s">
        <v>16</v>
      </c>
      <c r="B32" s="23" t="s">
        <v>62</v>
      </c>
      <c r="C32" s="11" t="s">
        <v>109</v>
      </c>
      <c r="D32" s="33">
        <f>SUM(D33:D34)</f>
        <v>0</v>
      </c>
      <c r="E32" s="33">
        <f t="shared" ref="E32:F32" si="11">SUM(E33:E34)</f>
        <v>0</v>
      </c>
      <c r="F32" s="40">
        <f t="shared" si="11"/>
        <v>0</v>
      </c>
      <c r="G32" s="11" t="s">
        <v>42</v>
      </c>
      <c r="H32" s="2"/>
      <c r="I32" s="2"/>
      <c r="J32" s="2"/>
      <c r="K32" s="2"/>
      <c r="L32" s="2"/>
      <c r="M32" s="2"/>
      <c r="N32" s="2"/>
    </row>
    <row r="33" spans="1:14" s="15" customFormat="1" ht="54.95" customHeight="1">
      <c r="A33" s="22" t="s">
        <v>26</v>
      </c>
      <c r="B33" s="23" t="s">
        <v>63</v>
      </c>
      <c r="C33" s="11" t="s">
        <v>109</v>
      </c>
      <c r="D33" s="33">
        <v>0</v>
      </c>
      <c r="E33" s="33">
        <v>0</v>
      </c>
      <c r="F33" s="40">
        <v>0</v>
      </c>
      <c r="G33" s="11" t="s">
        <v>42</v>
      </c>
      <c r="H33" s="2"/>
      <c r="I33" s="2"/>
      <c r="J33" s="2"/>
      <c r="K33" s="2"/>
      <c r="L33" s="2"/>
      <c r="M33" s="2"/>
      <c r="N33" s="2"/>
    </row>
    <row r="34" spans="1:14" s="15" customFormat="1" ht="54.95" customHeight="1">
      <c r="A34" s="22" t="s">
        <v>27</v>
      </c>
      <c r="B34" s="23" t="s">
        <v>64</v>
      </c>
      <c r="C34" s="11" t="s">
        <v>109</v>
      </c>
      <c r="D34" s="33">
        <v>0</v>
      </c>
      <c r="E34" s="33">
        <v>0</v>
      </c>
      <c r="F34" s="40">
        <v>0</v>
      </c>
      <c r="G34" s="11" t="s">
        <v>42</v>
      </c>
      <c r="H34" s="2"/>
      <c r="I34" s="2"/>
      <c r="J34" s="2"/>
      <c r="K34" s="2"/>
      <c r="L34" s="2"/>
      <c r="M34" s="2"/>
      <c r="N34" s="2"/>
    </row>
    <row r="35" spans="1:14" s="15" customFormat="1" ht="54.95" customHeight="1">
      <c r="A35" s="22" t="s">
        <v>17</v>
      </c>
      <c r="B35" s="23" t="s">
        <v>65</v>
      </c>
      <c r="C35" s="11" t="s">
        <v>109</v>
      </c>
      <c r="D35" s="33">
        <f>SUM(D36,D40)</f>
        <v>0</v>
      </c>
      <c r="E35" s="33">
        <f t="shared" ref="E35:F35" si="12">SUM(E36,E40)</f>
        <v>0</v>
      </c>
      <c r="F35" s="40">
        <f t="shared" si="12"/>
        <v>0</v>
      </c>
      <c r="G35" s="11" t="s">
        <v>42</v>
      </c>
      <c r="H35" s="2"/>
      <c r="I35" s="2"/>
      <c r="J35" s="2"/>
      <c r="K35" s="2"/>
      <c r="L35" s="2"/>
      <c r="M35" s="2"/>
      <c r="N35" s="2"/>
    </row>
    <row r="36" spans="1:14" s="15" customFormat="1" ht="54.95" customHeight="1">
      <c r="A36" s="22" t="s">
        <v>28</v>
      </c>
      <c r="B36" s="23" t="s">
        <v>66</v>
      </c>
      <c r="C36" s="11" t="s">
        <v>109</v>
      </c>
      <c r="D36" s="33">
        <f>SUM(D37:D39)</f>
        <v>0</v>
      </c>
      <c r="E36" s="33">
        <f t="shared" ref="E36:F36" si="13">SUM(E37:E39)</f>
        <v>0</v>
      </c>
      <c r="F36" s="40">
        <f t="shared" si="13"/>
        <v>0</v>
      </c>
      <c r="G36" s="11" t="s">
        <v>42</v>
      </c>
      <c r="H36" s="2"/>
      <c r="I36" s="2"/>
      <c r="J36" s="2"/>
      <c r="K36" s="2"/>
      <c r="L36" s="2"/>
      <c r="M36" s="2"/>
      <c r="N36" s="2"/>
    </row>
    <row r="37" spans="1:14" s="15" customFormat="1" ht="54.95" customHeight="1">
      <c r="A37" s="22" t="s">
        <v>28</v>
      </c>
      <c r="B37" s="23" t="s">
        <v>67</v>
      </c>
      <c r="C37" s="11" t="s">
        <v>109</v>
      </c>
      <c r="D37" s="33">
        <v>0</v>
      </c>
      <c r="E37" s="33">
        <v>0</v>
      </c>
      <c r="F37" s="40">
        <v>0</v>
      </c>
      <c r="G37" s="11" t="s">
        <v>42</v>
      </c>
      <c r="H37" s="2"/>
      <c r="I37" s="2"/>
      <c r="J37" s="2"/>
      <c r="K37" s="2"/>
      <c r="L37" s="2"/>
      <c r="M37" s="2"/>
      <c r="N37" s="2"/>
    </row>
    <row r="38" spans="1:14" s="15" customFormat="1" ht="54.95" customHeight="1">
      <c r="A38" s="22" t="s">
        <v>28</v>
      </c>
      <c r="B38" s="23" t="s">
        <v>68</v>
      </c>
      <c r="C38" s="11" t="s">
        <v>109</v>
      </c>
      <c r="D38" s="33">
        <v>0</v>
      </c>
      <c r="E38" s="33">
        <v>0</v>
      </c>
      <c r="F38" s="40">
        <v>0</v>
      </c>
      <c r="G38" s="11" t="s">
        <v>42</v>
      </c>
      <c r="H38" s="2"/>
      <c r="I38" s="2"/>
      <c r="J38" s="2"/>
      <c r="K38" s="2"/>
      <c r="L38" s="2"/>
      <c r="M38" s="2"/>
      <c r="N38" s="2"/>
    </row>
    <row r="39" spans="1:14" s="15" customFormat="1" ht="54.95" customHeight="1">
      <c r="A39" s="22" t="s">
        <v>28</v>
      </c>
      <c r="B39" s="23" t="s">
        <v>69</v>
      </c>
      <c r="C39" s="11" t="s">
        <v>109</v>
      </c>
      <c r="D39" s="33">
        <v>0</v>
      </c>
      <c r="E39" s="33">
        <v>0</v>
      </c>
      <c r="F39" s="40">
        <v>0</v>
      </c>
      <c r="G39" s="11" t="s">
        <v>42</v>
      </c>
      <c r="H39" s="2"/>
      <c r="I39" s="2"/>
      <c r="J39" s="2"/>
      <c r="K39" s="2"/>
      <c r="L39" s="2"/>
      <c r="M39" s="2"/>
      <c r="N39" s="2"/>
    </row>
    <row r="40" spans="1:14" s="15" customFormat="1" ht="54.95" customHeight="1">
      <c r="A40" s="22" t="s">
        <v>29</v>
      </c>
      <c r="B40" s="23" t="s">
        <v>66</v>
      </c>
      <c r="C40" s="11" t="s">
        <v>109</v>
      </c>
      <c r="D40" s="33">
        <f>SUM(D41:D43)</f>
        <v>0</v>
      </c>
      <c r="E40" s="33">
        <f t="shared" ref="E40:F40" si="14">SUM(E41:E43)</f>
        <v>0</v>
      </c>
      <c r="F40" s="40">
        <f t="shared" si="14"/>
        <v>0</v>
      </c>
      <c r="G40" s="11" t="s">
        <v>42</v>
      </c>
      <c r="H40" s="2"/>
      <c r="I40" s="2"/>
      <c r="J40" s="2"/>
      <c r="K40" s="2"/>
      <c r="L40" s="2"/>
      <c r="M40" s="2"/>
      <c r="N40" s="2"/>
    </row>
    <row r="41" spans="1:14" s="15" customFormat="1" ht="54.95" customHeight="1">
      <c r="A41" s="22" t="s">
        <v>29</v>
      </c>
      <c r="B41" s="23" t="s">
        <v>67</v>
      </c>
      <c r="C41" s="11" t="s">
        <v>109</v>
      </c>
      <c r="D41" s="33">
        <v>0</v>
      </c>
      <c r="E41" s="33">
        <v>0</v>
      </c>
      <c r="F41" s="40">
        <v>0</v>
      </c>
      <c r="G41" s="11" t="s">
        <v>42</v>
      </c>
      <c r="H41" s="2"/>
      <c r="I41" s="2"/>
      <c r="J41" s="2"/>
      <c r="K41" s="2"/>
      <c r="L41" s="2"/>
      <c r="M41" s="2"/>
      <c r="N41" s="2"/>
    </row>
    <row r="42" spans="1:14" s="15" customFormat="1" ht="54.95" customHeight="1">
      <c r="A42" s="22" t="s">
        <v>29</v>
      </c>
      <c r="B42" s="23" t="s">
        <v>68</v>
      </c>
      <c r="C42" s="11" t="s">
        <v>109</v>
      </c>
      <c r="D42" s="33">
        <v>0</v>
      </c>
      <c r="E42" s="33">
        <v>0</v>
      </c>
      <c r="F42" s="40">
        <v>0</v>
      </c>
      <c r="G42" s="11" t="s">
        <v>42</v>
      </c>
      <c r="H42" s="2"/>
      <c r="I42" s="2"/>
      <c r="J42" s="2"/>
      <c r="K42" s="2"/>
      <c r="L42" s="2"/>
      <c r="M42" s="2"/>
      <c r="N42" s="2"/>
    </row>
    <row r="43" spans="1:14" s="15" customFormat="1" ht="54.95" customHeight="1">
      <c r="A43" s="22" t="s">
        <v>29</v>
      </c>
      <c r="B43" s="23" t="s">
        <v>70</v>
      </c>
      <c r="C43" s="11" t="s">
        <v>109</v>
      </c>
      <c r="D43" s="33">
        <v>0</v>
      </c>
      <c r="E43" s="33">
        <v>0</v>
      </c>
      <c r="F43" s="40">
        <v>0</v>
      </c>
      <c r="G43" s="11" t="s">
        <v>42</v>
      </c>
      <c r="H43" s="2"/>
      <c r="I43" s="2"/>
      <c r="J43" s="2"/>
      <c r="K43" s="2"/>
      <c r="L43" s="2"/>
      <c r="M43" s="2"/>
      <c r="N43" s="2"/>
    </row>
    <row r="44" spans="1:14" s="15" customFormat="1" ht="54.95" customHeight="1">
      <c r="A44" s="22" t="s">
        <v>18</v>
      </c>
      <c r="B44" s="23" t="s">
        <v>71</v>
      </c>
      <c r="C44" s="11" t="s">
        <v>109</v>
      </c>
      <c r="D44" s="33">
        <f>SUM(D45:D46)</f>
        <v>0</v>
      </c>
      <c r="E44" s="33">
        <f t="shared" ref="E44:F44" si="15">SUM(E45:E46)</f>
        <v>0</v>
      </c>
      <c r="F44" s="40">
        <f t="shared" si="15"/>
        <v>0</v>
      </c>
      <c r="G44" s="11" t="s">
        <v>42</v>
      </c>
      <c r="H44" s="2"/>
      <c r="I44" s="2"/>
      <c r="J44" s="2"/>
      <c r="K44" s="2"/>
      <c r="L44" s="2"/>
      <c r="M44" s="2"/>
      <c r="N44" s="2"/>
    </row>
    <row r="45" spans="1:14" s="15" customFormat="1" ht="54.95" customHeight="1">
      <c r="A45" s="22" t="s">
        <v>30</v>
      </c>
      <c r="B45" s="23" t="s">
        <v>72</v>
      </c>
      <c r="C45" s="11" t="s">
        <v>109</v>
      </c>
      <c r="D45" s="33">
        <v>0</v>
      </c>
      <c r="E45" s="33">
        <v>0</v>
      </c>
      <c r="F45" s="40">
        <v>0</v>
      </c>
      <c r="G45" s="11" t="s">
        <v>42</v>
      </c>
      <c r="H45" s="2"/>
      <c r="I45" s="2"/>
      <c r="J45" s="2"/>
      <c r="K45" s="2"/>
      <c r="L45" s="2"/>
      <c r="M45" s="2"/>
      <c r="N45" s="2"/>
    </row>
    <row r="46" spans="1:14" s="15" customFormat="1" ht="54.95" customHeight="1">
      <c r="A46" s="22" t="s">
        <v>31</v>
      </c>
      <c r="B46" s="23" t="s">
        <v>73</v>
      </c>
      <c r="C46" s="11" t="s">
        <v>109</v>
      </c>
      <c r="D46" s="33">
        <v>0</v>
      </c>
      <c r="E46" s="33">
        <v>0</v>
      </c>
      <c r="F46" s="40">
        <v>0</v>
      </c>
      <c r="G46" s="11" t="s">
        <v>42</v>
      </c>
      <c r="H46" s="2"/>
      <c r="I46" s="2"/>
      <c r="J46" s="2"/>
      <c r="K46" s="2"/>
      <c r="L46" s="2"/>
      <c r="M46" s="2"/>
      <c r="N46" s="2"/>
    </row>
    <row r="47" spans="1:14" s="15" customFormat="1" ht="54.95" customHeight="1">
      <c r="A47" s="22" t="s">
        <v>14</v>
      </c>
      <c r="B47" s="23" t="s">
        <v>74</v>
      </c>
      <c r="C47" s="11" t="s">
        <v>109</v>
      </c>
      <c r="D47" s="33">
        <f>SUM(D48,D53,D65,D74)</f>
        <v>0</v>
      </c>
      <c r="E47" s="33">
        <f>SUM(E48,E53,E65,E74)</f>
        <v>0</v>
      </c>
      <c r="F47" s="40">
        <f>SUM(F48,F53,F65,F74)</f>
        <v>0.5</v>
      </c>
      <c r="G47" s="11" t="s">
        <v>42</v>
      </c>
      <c r="H47" s="2"/>
      <c r="I47" s="2"/>
      <c r="J47" s="2"/>
      <c r="K47" s="2"/>
      <c r="L47" s="2"/>
      <c r="M47" s="2"/>
      <c r="N47" s="2"/>
    </row>
    <row r="48" spans="1:14" s="15" customFormat="1" ht="54.95" customHeight="1">
      <c r="A48" s="22" t="s">
        <v>19</v>
      </c>
      <c r="B48" s="23" t="s">
        <v>75</v>
      </c>
      <c r="C48" s="11" t="s">
        <v>109</v>
      </c>
      <c r="D48" s="33">
        <f>SUM(D49:D50)</f>
        <v>0</v>
      </c>
      <c r="E48" s="33">
        <f t="shared" ref="E48:F48" si="16">SUM(E49:E50)</f>
        <v>0</v>
      </c>
      <c r="F48" s="40">
        <f t="shared" si="16"/>
        <v>0.25</v>
      </c>
      <c r="G48" s="11" t="s">
        <v>42</v>
      </c>
      <c r="H48" s="2"/>
      <c r="I48" s="2"/>
      <c r="J48" s="2"/>
      <c r="K48" s="2"/>
      <c r="L48" s="2"/>
      <c r="M48" s="2"/>
      <c r="N48" s="2"/>
    </row>
    <row r="49" spans="1:14" s="15" customFormat="1" ht="54.95" customHeight="1">
      <c r="A49" s="22" t="s">
        <v>32</v>
      </c>
      <c r="B49" s="23" t="s">
        <v>76</v>
      </c>
      <c r="C49" s="11" t="s">
        <v>109</v>
      </c>
      <c r="D49" s="33">
        <f t="shared" si="8"/>
        <v>0</v>
      </c>
      <c r="E49" s="33">
        <f t="shared" ref="E49" si="17">CX49</f>
        <v>0</v>
      </c>
      <c r="F49" s="40">
        <f t="shared" ref="F49" si="18">CY49</f>
        <v>0</v>
      </c>
      <c r="G49" s="11" t="s">
        <v>42</v>
      </c>
      <c r="H49" s="2"/>
      <c r="I49" s="2"/>
      <c r="J49" s="2"/>
      <c r="K49" s="2"/>
      <c r="L49" s="2"/>
      <c r="M49" s="2"/>
      <c r="N49" s="2"/>
    </row>
    <row r="50" spans="1:14" s="15" customFormat="1" ht="54.95" customHeight="1">
      <c r="A50" s="22" t="s">
        <v>33</v>
      </c>
      <c r="B50" s="23" t="s">
        <v>77</v>
      </c>
      <c r="C50" s="27" t="s">
        <v>109</v>
      </c>
      <c r="D50" s="33">
        <f>SUM(D51:D51)</f>
        <v>0</v>
      </c>
      <c r="E50" s="33">
        <f t="shared" ref="E50:F50" si="19">SUM(E51:E51)</f>
        <v>0</v>
      </c>
      <c r="F50" s="40">
        <f t="shared" si="19"/>
        <v>0.25</v>
      </c>
      <c r="G50" s="11" t="s">
        <v>42</v>
      </c>
      <c r="H50" s="2"/>
      <c r="I50" s="2"/>
      <c r="J50" s="2"/>
      <c r="K50" s="2"/>
      <c r="L50" s="2"/>
      <c r="M50" s="2"/>
      <c r="N50" s="2"/>
    </row>
    <row r="51" spans="1:14" s="10" customFormat="1" ht="54.95" customHeight="1">
      <c r="A51" s="28" t="s">
        <v>117</v>
      </c>
      <c r="B51" s="25" t="s">
        <v>127</v>
      </c>
      <c r="C51" s="29" t="s">
        <v>128</v>
      </c>
      <c r="D51" s="24">
        <v>0</v>
      </c>
      <c r="E51" s="24">
        <v>0</v>
      </c>
      <c r="F51" s="41">
        <v>0.25</v>
      </c>
      <c r="G51" s="34" t="s">
        <v>150</v>
      </c>
      <c r="H51" s="2"/>
      <c r="I51" s="2"/>
      <c r="J51" s="2"/>
      <c r="K51" s="2"/>
      <c r="L51" s="2"/>
      <c r="M51" s="2"/>
      <c r="N51" s="2"/>
    </row>
    <row r="52" spans="1:14" s="10" customFormat="1" ht="54.95" customHeight="1">
      <c r="A52" s="30" t="s">
        <v>33</v>
      </c>
      <c r="B52" s="31" t="s">
        <v>148</v>
      </c>
      <c r="C52" s="32" t="s">
        <v>149</v>
      </c>
      <c r="D52" s="24">
        <v>0</v>
      </c>
      <c r="E52" s="24">
        <v>0</v>
      </c>
      <c r="F52" s="41">
        <v>0.25</v>
      </c>
      <c r="G52" s="34" t="s">
        <v>150</v>
      </c>
      <c r="H52" s="2"/>
      <c r="I52" s="2"/>
      <c r="J52" s="2"/>
      <c r="K52" s="2"/>
      <c r="L52" s="2"/>
      <c r="M52" s="2"/>
      <c r="N52" s="2"/>
    </row>
    <row r="53" spans="1:14" s="15" customFormat="1" ht="54.95" customHeight="1">
      <c r="A53" s="22" t="s">
        <v>20</v>
      </c>
      <c r="B53" s="23" t="s">
        <v>78</v>
      </c>
      <c r="C53" s="26" t="s">
        <v>109</v>
      </c>
      <c r="D53" s="33">
        <f>SUM(D54,D55)</f>
        <v>0</v>
      </c>
      <c r="E53" s="33">
        <f>SUM(E54,E55)</f>
        <v>0</v>
      </c>
      <c r="F53" s="40">
        <v>0.25</v>
      </c>
      <c r="G53" s="11" t="s">
        <v>42</v>
      </c>
      <c r="H53" s="2"/>
      <c r="I53" s="2"/>
      <c r="J53" s="2"/>
      <c r="K53" s="2"/>
      <c r="L53" s="2"/>
      <c r="M53" s="2"/>
      <c r="N53" s="2"/>
    </row>
    <row r="54" spans="1:14" s="15" customFormat="1" ht="54.95" customHeight="1">
      <c r="A54" s="22" t="s">
        <v>34</v>
      </c>
      <c r="B54" s="23" t="s">
        <v>79</v>
      </c>
      <c r="C54" s="26" t="s">
        <v>109</v>
      </c>
      <c r="D54" s="33">
        <v>0</v>
      </c>
      <c r="E54" s="33">
        <v>0</v>
      </c>
      <c r="F54" s="40">
        <v>0</v>
      </c>
      <c r="G54" s="11" t="s">
        <v>42</v>
      </c>
      <c r="H54" s="2"/>
      <c r="I54" s="2"/>
      <c r="J54" s="2"/>
      <c r="K54" s="2"/>
      <c r="L54" s="2"/>
      <c r="M54" s="2"/>
      <c r="N54" s="2"/>
    </row>
    <row r="55" spans="1:14" s="15" customFormat="1" ht="54.95" customHeight="1">
      <c r="A55" s="22" t="s">
        <v>35</v>
      </c>
      <c r="B55" s="23" t="s">
        <v>80</v>
      </c>
      <c r="C55" s="11" t="s">
        <v>109</v>
      </c>
      <c r="D55" s="33">
        <f>SUM(D56:D86)</f>
        <v>0</v>
      </c>
      <c r="E55" s="33">
        <f>SUM(E56:E86)</f>
        <v>0</v>
      </c>
      <c r="F55" s="40">
        <v>0.25</v>
      </c>
      <c r="G55" s="11" t="s">
        <v>42</v>
      </c>
      <c r="H55" s="2"/>
      <c r="I55" s="2"/>
      <c r="J55" s="2"/>
      <c r="K55" s="2"/>
      <c r="L55" s="2"/>
      <c r="M55" s="2"/>
      <c r="N55" s="2"/>
    </row>
    <row r="56" spans="1:14" s="16" customFormat="1" ht="54.95" customHeight="1">
      <c r="A56" s="30" t="s">
        <v>35</v>
      </c>
      <c r="B56" s="25" t="s">
        <v>151</v>
      </c>
      <c r="C56" s="29" t="s">
        <v>120</v>
      </c>
      <c r="D56" s="24">
        <v>0</v>
      </c>
      <c r="E56" s="24">
        <v>0</v>
      </c>
      <c r="F56" s="41">
        <v>0.25</v>
      </c>
      <c r="G56" s="34" t="s">
        <v>143</v>
      </c>
      <c r="H56" s="2"/>
      <c r="I56" s="2"/>
      <c r="J56" s="2"/>
      <c r="K56" s="2"/>
      <c r="L56" s="2"/>
      <c r="M56" s="2"/>
      <c r="N56" s="2"/>
    </row>
    <row r="57" spans="1:14" ht="54.95" customHeight="1">
      <c r="A57" s="30" t="s">
        <v>35</v>
      </c>
      <c r="B57" s="25" t="s">
        <v>152</v>
      </c>
      <c r="C57" s="29" t="s">
        <v>129</v>
      </c>
      <c r="D57" s="24">
        <v>0</v>
      </c>
      <c r="E57" s="24">
        <v>0</v>
      </c>
      <c r="F57" s="41">
        <v>0.25</v>
      </c>
      <c r="G57" s="34" t="s">
        <v>143</v>
      </c>
    </row>
    <row r="58" spans="1:14" ht="54.95" customHeight="1">
      <c r="A58" s="30" t="s">
        <v>35</v>
      </c>
      <c r="B58" s="25" t="s">
        <v>130</v>
      </c>
      <c r="C58" s="29" t="s">
        <v>124</v>
      </c>
      <c r="D58" s="24">
        <v>0</v>
      </c>
      <c r="E58" s="24">
        <v>0</v>
      </c>
      <c r="F58" s="41">
        <v>0.25</v>
      </c>
      <c r="G58" s="34" t="s">
        <v>143</v>
      </c>
    </row>
    <row r="59" spans="1:14" s="16" customFormat="1" ht="54.95" customHeight="1">
      <c r="A59" s="30" t="s">
        <v>35</v>
      </c>
      <c r="B59" s="25" t="s">
        <v>131</v>
      </c>
      <c r="C59" s="29" t="s">
        <v>132</v>
      </c>
      <c r="D59" s="24">
        <v>0</v>
      </c>
      <c r="E59" s="24">
        <v>0</v>
      </c>
      <c r="F59" s="41">
        <v>0.25</v>
      </c>
      <c r="G59" s="34" t="s">
        <v>143</v>
      </c>
      <c r="H59" s="2"/>
      <c r="I59" s="2"/>
      <c r="J59" s="2"/>
      <c r="K59" s="2"/>
      <c r="L59" s="2"/>
      <c r="M59" s="2"/>
      <c r="N59" s="2"/>
    </row>
    <row r="60" spans="1:14" s="16" customFormat="1" ht="54.95" customHeight="1">
      <c r="A60" s="30" t="s">
        <v>35</v>
      </c>
      <c r="B60" s="25" t="s">
        <v>153</v>
      </c>
      <c r="C60" s="29" t="s">
        <v>133</v>
      </c>
      <c r="D60" s="24">
        <v>0</v>
      </c>
      <c r="E60" s="24">
        <v>0</v>
      </c>
      <c r="F60" s="41">
        <v>0.25</v>
      </c>
      <c r="G60" s="34" t="s">
        <v>143</v>
      </c>
      <c r="H60" s="2"/>
      <c r="I60" s="2"/>
      <c r="J60" s="2"/>
      <c r="K60" s="2"/>
      <c r="L60" s="2"/>
      <c r="M60" s="2"/>
      <c r="N60" s="2"/>
    </row>
    <row r="61" spans="1:14" ht="54.95" customHeight="1">
      <c r="A61" s="30" t="s">
        <v>35</v>
      </c>
      <c r="B61" s="25" t="s">
        <v>134</v>
      </c>
      <c r="C61" s="29" t="s">
        <v>118</v>
      </c>
      <c r="D61" s="24">
        <v>0</v>
      </c>
      <c r="E61" s="24">
        <v>0</v>
      </c>
      <c r="F61" s="41">
        <v>0.25</v>
      </c>
      <c r="G61" s="34" t="s">
        <v>143</v>
      </c>
    </row>
    <row r="62" spans="1:14" ht="54.95" customHeight="1">
      <c r="A62" s="30" t="s">
        <v>35</v>
      </c>
      <c r="B62" s="25" t="s">
        <v>135</v>
      </c>
      <c r="C62" s="29" t="s">
        <v>126</v>
      </c>
      <c r="D62" s="24">
        <v>0</v>
      </c>
      <c r="E62" s="24">
        <v>0</v>
      </c>
      <c r="F62" s="41">
        <v>0.25</v>
      </c>
      <c r="G62" s="34" t="s">
        <v>143</v>
      </c>
    </row>
    <row r="63" spans="1:14" ht="54.95" customHeight="1">
      <c r="A63" s="30" t="s">
        <v>35</v>
      </c>
      <c r="B63" s="25" t="s">
        <v>136</v>
      </c>
      <c r="C63" s="29" t="s">
        <v>137</v>
      </c>
      <c r="D63" s="24">
        <v>0</v>
      </c>
      <c r="E63" s="24">
        <v>0</v>
      </c>
      <c r="F63" s="41">
        <v>0.25</v>
      </c>
      <c r="G63" s="34" t="s">
        <v>143</v>
      </c>
    </row>
    <row r="64" spans="1:14" s="10" customFormat="1" ht="54.95" customHeight="1">
      <c r="A64" s="30" t="s">
        <v>35</v>
      </c>
      <c r="B64" s="25" t="s">
        <v>138</v>
      </c>
      <c r="C64" s="29" t="s">
        <v>119</v>
      </c>
      <c r="D64" s="24">
        <v>0</v>
      </c>
      <c r="E64" s="24">
        <v>0</v>
      </c>
      <c r="F64" s="41">
        <v>0.25</v>
      </c>
      <c r="G64" s="34" t="s">
        <v>143</v>
      </c>
      <c r="H64" s="2"/>
      <c r="I64" s="2"/>
      <c r="J64" s="2"/>
      <c r="K64" s="2"/>
      <c r="L64" s="2"/>
      <c r="M64" s="2"/>
      <c r="N64" s="2"/>
    </row>
    <row r="65" spans="1:7" ht="54.95" customHeight="1">
      <c r="A65" s="22" t="s">
        <v>21</v>
      </c>
      <c r="B65" s="23" t="s">
        <v>81</v>
      </c>
      <c r="C65" s="11" t="s">
        <v>109</v>
      </c>
      <c r="D65" s="33">
        <f>SUM(D66:D73)</f>
        <v>0</v>
      </c>
      <c r="E65" s="33">
        <f t="shared" ref="E65:F65" si="20">SUM(E66:E73)</f>
        <v>0</v>
      </c>
      <c r="F65" s="40">
        <f t="shared" si="20"/>
        <v>0</v>
      </c>
      <c r="G65" s="11" t="s">
        <v>42</v>
      </c>
    </row>
    <row r="66" spans="1:7" ht="54.95" customHeight="1">
      <c r="A66" s="22" t="s">
        <v>36</v>
      </c>
      <c r="B66" s="23" t="s">
        <v>82</v>
      </c>
      <c r="C66" s="11" t="s">
        <v>109</v>
      </c>
      <c r="D66" s="33">
        <v>0</v>
      </c>
      <c r="E66" s="33">
        <v>0</v>
      </c>
      <c r="F66" s="40">
        <v>0</v>
      </c>
      <c r="G66" s="11" t="s">
        <v>42</v>
      </c>
    </row>
    <row r="67" spans="1:7" ht="54.95" customHeight="1">
      <c r="A67" s="22" t="s">
        <v>37</v>
      </c>
      <c r="B67" s="23" t="s">
        <v>83</v>
      </c>
      <c r="C67" s="11" t="s">
        <v>109</v>
      </c>
      <c r="D67" s="33">
        <v>0</v>
      </c>
      <c r="E67" s="33">
        <v>0</v>
      </c>
      <c r="F67" s="40">
        <v>0</v>
      </c>
      <c r="G67" s="11" t="s">
        <v>42</v>
      </c>
    </row>
    <row r="68" spans="1:7" ht="54.95" customHeight="1">
      <c r="A68" s="22" t="s">
        <v>38</v>
      </c>
      <c r="B68" s="23" t="s">
        <v>84</v>
      </c>
      <c r="C68" s="11" t="s">
        <v>109</v>
      </c>
      <c r="D68" s="33">
        <v>0</v>
      </c>
      <c r="E68" s="33">
        <v>0</v>
      </c>
      <c r="F68" s="40">
        <v>0</v>
      </c>
      <c r="G68" s="11" t="s">
        <v>42</v>
      </c>
    </row>
    <row r="69" spans="1:7" ht="54.95" customHeight="1">
      <c r="A69" s="22" t="s">
        <v>39</v>
      </c>
      <c r="B69" s="23" t="s">
        <v>85</v>
      </c>
      <c r="C69" s="11" t="s">
        <v>109</v>
      </c>
      <c r="D69" s="33">
        <v>0</v>
      </c>
      <c r="E69" s="33">
        <v>0</v>
      </c>
      <c r="F69" s="40">
        <v>0</v>
      </c>
      <c r="G69" s="11" t="s">
        <v>42</v>
      </c>
    </row>
    <row r="70" spans="1:7" ht="54.95" customHeight="1">
      <c r="A70" s="22" t="s">
        <v>86</v>
      </c>
      <c r="B70" s="23" t="s">
        <v>87</v>
      </c>
      <c r="C70" s="11" t="s">
        <v>109</v>
      </c>
      <c r="D70" s="33">
        <v>0</v>
      </c>
      <c r="E70" s="33">
        <v>0</v>
      </c>
      <c r="F70" s="40">
        <v>0</v>
      </c>
      <c r="G70" s="11" t="s">
        <v>42</v>
      </c>
    </row>
    <row r="71" spans="1:7" ht="54.95" customHeight="1">
      <c r="A71" s="22" t="s">
        <v>88</v>
      </c>
      <c r="B71" s="23" t="s">
        <v>89</v>
      </c>
      <c r="C71" s="11" t="s">
        <v>109</v>
      </c>
      <c r="D71" s="33">
        <v>0</v>
      </c>
      <c r="E71" s="33">
        <v>0</v>
      </c>
      <c r="F71" s="40">
        <v>0</v>
      </c>
      <c r="G71" s="11" t="s">
        <v>42</v>
      </c>
    </row>
    <row r="72" spans="1:7" ht="54.95" customHeight="1">
      <c r="A72" s="22" t="s">
        <v>90</v>
      </c>
      <c r="B72" s="23" t="s">
        <v>91</v>
      </c>
      <c r="C72" s="11" t="s">
        <v>109</v>
      </c>
      <c r="D72" s="33">
        <v>0</v>
      </c>
      <c r="E72" s="33">
        <v>0</v>
      </c>
      <c r="F72" s="40">
        <v>0</v>
      </c>
      <c r="G72" s="11" t="s">
        <v>42</v>
      </c>
    </row>
    <row r="73" spans="1:7" ht="54.95" customHeight="1">
      <c r="A73" s="22" t="s">
        <v>92</v>
      </c>
      <c r="B73" s="23" t="s">
        <v>93</v>
      </c>
      <c r="C73" s="11" t="s">
        <v>109</v>
      </c>
      <c r="D73" s="33">
        <v>0</v>
      </c>
      <c r="E73" s="33">
        <v>0</v>
      </c>
      <c r="F73" s="40">
        <v>0</v>
      </c>
      <c r="G73" s="11" t="s">
        <v>42</v>
      </c>
    </row>
    <row r="74" spans="1:7" ht="54.95" customHeight="1">
      <c r="A74" s="22" t="s">
        <v>22</v>
      </c>
      <c r="B74" s="23" t="s">
        <v>94</v>
      </c>
      <c r="C74" s="11" t="s">
        <v>109</v>
      </c>
      <c r="D74" s="33">
        <f>SUM(D75:D76)</f>
        <v>0</v>
      </c>
      <c r="E74" s="33">
        <f t="shared" ref="E74:F74" si="21">SUM(E75:E76)</f>
        <v>0</v>
      </c>
      <c r="F74" s="40">
        <f t="shared" si="21"/>
        <v>0</v>
      </c>
      <c r="G74" s="11" t="s">
        <v>42</v>
      </c>
    </row>
    <row r="75" spans="1:7" ht="54.95" customHeight="1">
      <c r="A75" s="22" t="s">
        <v>40</v>
      </c>
      <c r="B75" s="23" t="s">
        <v>95</v>
      </c>
      <c r="C75" s="11" t="s">
        <v>109</v>
      </c>
      <c r="D75" s="33">
        <v>0</v>
      </c>
      <c r="E75" s="33">
        <v>0</v>
      </c>
      <c r="F75" s="40">
        <v>0</v>
      </c>
      <c r="G75" s="11" t="s">
        <v>42</v>
      </c>
    </row>
    <row r="76" spans="1:7" ht="54.95" customHeight="1">
      <c r="A76" s="22" t="s">
        <v>41</v>
      </c>
      <c r="B76" s="23" t="s">
        <v>96</v>
      </c>
      <c r="C76" s="11" t="s">
        <v>109</v>
      </c>
      <c r="D76" s="33">
        <v>0</v>
      </c>
      <c r="E76" s="33">
        <v>0</v>
      </c>
      <c r="F76" s="40">
        <v>0</v>
      </c>
      <c r="G76" s="11" t="s">
        <v>42</v>
      </c>
    </row>
    <row r="77" spans="1:7" ht="54.95" customHeight="1">
      <c r="A77" s="22" t="s">
        <v>97</v>
      </c>
      <c r="B77" s="23" t="s">
        <v>98</v>
      </c>
      <c r="C77" s="11" t="s">
        <v>109</v>
      </c>
      <c r="D77" s="33">
        <f>SUM(D78:D79)</f>
        <v>0</v>
      </c>
      <c r="E77" s="33">
        <f t="shared" ref="E77:F77" si="22">SUM(E78:E79)</f>
        <v>0</v>
      </c>
      <c r="F77" s="40">
        <f t="shared" si="22"/>
        <v>0</v>
      </c>
      <c r="G77" s="11" t="s">
        <v>42</v>
      </c>
    </row>
    <row r="78" spans="1:7" ht="54.95" customHeight="1">
      <c r="A78" s="22" t="s">
        <v>99</v>
      </c>
      <c r="B78" s="23" t="s">
        <v>100</v>
      </c>
      <c r="C78" s="11" t="s">
        <v>109</v>
      </c>
      <c r="D78" s="33">
        <v>0</v>
      </c>
      <c r="E78" s="33">
        <v>0</v>
      </c>
      <c r="F78" s="40">
        <v>0</v>
      </c>
      <c r="G78" s="11" t="s">
        <v>42</v>
      </c>
    </row>
    <row r="79" spans="1:7" ht="54.95" customHeight="1">
      <c r="A79" s="22" t="s">
        <v>101</v>
      </c>
      <c r="B79" s="23" t="s">
        <v>102</v>
      </c>
      <c r="C79" s="11" t="s">
        <v>109</v>
      </c>
      <c r="D79" s="33">
        <v>0</v>
      </c>
      <c r="E79" s="33">
        <v>0</v>
      </c>
      <c r="F79" s="40">
        <v>0</v>
      </c>
      <c r="G79" s="11" t="s">
        <v>42</v>
      </c>
    </row>
    <row r="80" spans="1:7" ht="54.95" customHeight="1">
      <c r="A80" s="22" t="s">
        <v>103</v>
      </c>
      <c r="B80" s="23" t="s">
        <v>104</v>
      </c>
      <c r="C80" s="11" t="s">
        <v>109</v>
      </c>
      <c r="D80" s="33">
        <v>0</v>
      </c>
      <c r="E80" s="33">
        <v>0</v>
      </c>
      <c r="F80" s="40">
        <v>0</v>
      </c>
      <c r="G80" s="11" t="s">
        <v>42</v>
      </c>
    </row>
    <row r="81" spans="1:14" ht="54.95" customHeight="1">
      <c r="A81" s="22" t="s">
        <v>105</v>
      </c>
      <c r="B81" s="23" t="s">
        <v>106</v>
      </c>
      <c r="C81" s="11" t="s">
        <v>109</v>
      </c>
      <c r="D81" s="33">
        <v>0</v>
      </c>
      <c r="E81" s="33">
        <v>0</v>
      </c>
      <c r="F81" s="40">
        <v>0</v>
      </c>
      <c r="G81" s="11" t="s">
        <v>42</v>
      </c>
    </row>
    <row r="82" spans="1:14" ht="54.95" customHeight="1">
      <c r="A82" s="22" t="s">
        <v>107</v>
      </c>
      <c r="B82" s="23" t="s">
        <v>108</v>
      </c>
      <c r="C82" s="11" t="s">
        <v>109</v>
      </c>
      <c r="D82" s="33">
        <v>0</v>
      </c>
      <c r="E82" s="33">
        <v>0</v>
      </c>
      <c r="F82" s="40">
        <v>0</v>
      </c>
      <c r="G82" s="11" t="s">
        <v>42</v>
      </c>
    </row>
    <row r="83" spans="1:14" s="10" customFormat="1" ht="54.95" customHeight="1">
      <c r="A83" s="22" t="s">
        <v>107</v>
      </c>
      <c r="B83" s="31" t="s">
        <v>139</v>
      </c>
      <c r="C83" s="32" t="s">
        <v>121</v>
      </c>
      <c r="D83" s="24">
        <v>0</v>
      </c>
      <c r="E83" s="24">
        <v>0</v>
      </c>
      <c r="F83" s="41">
        <v>0.25</v>
      </c>
      <c r="G83" s="34" t="s">
        <v>143</v>
      </c>
      <c r="H83" s="2"/>
      <c r="I83" s="2"/>
      <c r="J83" s="2"/>
      <c r="K83" s="2"/>
      <c r="L83" s="2"/>
      <c r="M83" s="2"/>
      <c r="N83" s="2"/>
    </row>
    <row r="84" spans="1:14" s="10" customFormat="1" ht="54.95" customHeight="1">
      <c r="A84" s="22" t="s">
        <v>107</v>
      </c>
      <c r="B84" s="31" t="s">
        <v>140</v>
      </c>
      <c r="C84" s="32" t="s">
        <v>122</v>
      </c>
      <c r="D84" s="24">
        <v>0</v>
      </c>
      <c r="E84" s="24">
        <v>0</v>
      </c>
      <c r="F84" s="41">
        <v>0.25</v>
      </c>
      <c r="G84" s="34" t="s">
        <v>143</v>
      </c>
      <c r="H84" s="2"/>
      <c r="I84" s="2"/>
      <c r="J84" s="2"/>
      <c r="K84" s="2"/>
      <c r="L84" s="2"/>
      <c r="M84" s="2"/>
      <c r="N84" s="2"/>
    </row>
    <row r="85" spans="1:14" s="10" customFormat="1" ht="54.95" customHeight="1">
      <c r="A85" s="22" t="s">
        <v>107</v>
      </c>
      <c r="B85" s="31" t="s">
        <v>141</v>
      </c>
      <c r="C85" s="32" t="s">
        <v>123</v>
      </c>
      <c r="D85" s="24">
        <v>0</v>
      </c>
      <c r="E85" s="24">
        <v>0</v>
      </c>
      <c r="F85" s="41">
        <v>0.25</v>
      </c>
      <c r="G85" s="34" t="s">
        <v>143</v>
      </c>
      <c r="H85" s="2"/>
      <c r="I85" s="2"/>
      <c r="J85" s="2"/>
      <c r="K85" s="2"/>
      <c r="L85" s="2"/>
      <c r="M85" s="2"/>
      <c r="N85" s="2"/>
    </row>
    <row r="86" spans="1:14" s="10" customFormat="1" ht="54.95" customHeight="1">
      <c r="A86" s="22" t="s">
        <v>107</v>
      </c>
      <c r="B86" s="31" t="s">
        <v>142</v>
      </c>
      <c r="C86" s="32" t="s">
        <v>125</v>
      </c>
      <c r="D86" s="24">
        <v>0</v>
      </c>
      <c r="E86" s="24">
        <v>0</v>
      </c>
      <c r="F86" s="41">
        <v>0.25</v>
      </c>
      <c r="G86" s="34" t="s">
        <v>143</v>
      </c>
      <c r="H86" s="2"/>
      <c r="I86" s="2"/>
      <c r="J86" s="2"/>
      <c r="K86" s="2"/>
      <c r="L86" s="2"/>
      <c r="M86" s="2"/>
      <c r="N86" s="2"/>
    </row>
    <row r="90" spans="1:14" ht="4.5" customHeight="1"/>
  </sheetData>
  <mergeCells count="13">
    <mergeCell ref="D16:F16"/>
    <mergeCell ref="A9:G9"/>
    <mergeCell ref="A4:G4"/>
    <mergeCell ref="A6:G6"/>
    <mergeCell ref="A7:G7"/>
    <mergeCell ref="A11:G11"/>
    <mergeCell ref="A12:G12"/>
    <mergeCell ref="A14:A17"/>
    <mergeCell ref="B14:B17"/>
    <mergeCell ref="C14:C17"/>
    <mergeCell ref="G14:G17"/>
    <mergeCell ref="A13:F13"/>
    <mergeCell ref="D14:F15"/>
  </mergeCells>
  <phoneticPr fontId="0" type="noConversion"/>
  <pageMargins left="0.70866141732283472" right="0.70866141732283472" top="0.74803149606299213" bottom="0.74803149606299213" header="0.31496062992125984" footer="0.31496062992125984"/>
  <pageSetup paperSize="8" scale="78" fitToHeight="0" orientation="landscape" r:id="rId1"/>
  <rowBreaks count="1" manualBreakCount="1">
    <brk id="87" max="10" man="1"/>
  </rowBreaks>
  <ignoredErrors>
    <ignoredError sqref="D77:F77 D26:E2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ES-KazakovAS</cp:lastModifiedBy>
  <cp:lastPrinted>2018-05-28T04:21:06Z</cp:lastPrinted>
  <dcterms:created xsi:type="dcterms:W3CDTF">2009-07-27T10:10:26Z</dcterms:created>
  <dcterms:modified xsi:type="dcterms:W3CDTF">2025-10-30T12:01:05Z</dcterms:modified>
</cp:coreProperties>
</file>